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vv-storage1\daten\FD10\MahnkenE\40-002\"/>
    </mc:Choice>
  </mc:AlternateContent>
  <bookViews>
    <workbookView xWindow="-120" yWindow="-120" windowWidth="19440" windowHeight="14880"/>
  </bookViews>
  <sheets>
    <sheet name="Bewertungsmatrix" sheetId="1" r:id="rId1"/>
  </sheets>
  <definedNames>
    <definedName name="_xlnm.Print_Area" localSheetId="0">Bewertungsmatrix!$A$2:$J$11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 l="1"/>
  <c r="J8" i="1"/>
  <c r="J7" i="1"/>
  <c r="J10" i="1" l="1"/>
</calcChain>
</file>

<file path=xl/sharedStrings.xml><?xml version="1.0" encoding="utf-8"?>
<sst xmlns="http://schemas.openxmlformats.org/spreadsheetml/2006/main" count="27" uniqueCount="27">
  <si>
    <t>Position</t>
  </si>
  <si>
    <t>Bezeichnung</t>
  </si>
  <si>
    <t>maximal zu erreichende Punktzahl</t>
  </si>
  <si>
    <t>Gewichtung in %</t>
  </si>
  <si>
    <t xml:space="preserve">erreichte Punktzahl </t>
  </si>
  <si>
    <t>1</t>
  </si>
  <si>
    <t>2</t>
  </si>
  <si>
    <t>3</t>
  </si>
  <si>
    <t>Bewertung</t>
  </si>
  <si>
    <t>Die Preise der weiteren Bieterinnen und Bieter werden im Verhältnis (Dreisatz) zum niedrigsten Preis bewertet.</t>
  </si>
  <si>
    <t>gewichtete Punktzahl</t>
  </si>
  <si>
    <t>Erreichte Punktzahl</t>
  </si>
  <si>
    <t>Preis</t>
  </si>
  <si>
    <r>
      <rPr>
        <b/>
        <sz val="11"/>
        <color theme="1"/>
        <rFont val="Arial"/>
        <family val="2"/>
      </rPr>
      <t>Didaktisches Gesamtkonzept</t>
    </r>
    <r>
      <rPr>
        <sz val="11"/>
        <color theme="1"/>
        <rFont val="Arial"/>
        <family val="2"/>
      </rPr>
      <t xml:space="preserve">
</t>
    </r>
  </si>
  <si>
    <r>
      <t xml:space="preserve">KI-gestützte Lernsoftware
</t>
    </r>
    <r>
      <rPr>
        <sz val="11"/>
        <color theme="1"/>
        <rFont val="Arial"/>
        <family val="2"/>
      </rPr>
      <t xml:space="preserve">
</t>
    </r>
  </si>
  <si>
    <r>
      <rPr>
        <b/>
        <sz val="11"/>
        <color theme="1"/>
        <rFont val="Arial"/>
        <family val="2"/>
      </rPr>
      <t xml:space="preserve">5 Punkte </t>
    </r>
    <r>
      <rPr>
        <sz val="11"/>
        <color theme="1"/>
        <rFont val="Arial"/>
        <family val="2"/>
      </rPr>
      <t xml:space="preserve">
für den niedrigsten Preis</t>
    </r>
  </si>
  <si>
    <r>
      <rPr>
        <b/>
        <sz val="11"/>
        <rFont val="Arial"/>
        <family val="2"/>
      </rPr>
      <t xml:space="preserve">
5 Punkte
</t>
    </r>
    <r>
      <rPr>
        <sz val="11"/>
        <rFont val="Arial"/>
        <family val="2"/>
      </rPr>
      <t xml:space="preserve">
 Das Gesamtkonzept ist vollständig, schlüssig und nachvollziehbar dargestellt. Die Verbindung von theoretischen Lerninhalten und praktischen Übungen ist umfassend beschrieben und didaktisch begründet. Die Schulungsstände sind erkennbar aufeinander abgestimmt und in ein durchgängiges didaktisches Gesamtsystem integriert. Das Konzept ermöglicht sowohl die Nutzung durch Auszubildende unterschiedlicher Ausbildungsjahre als auch durch Fachkräfte für Fort- und Weiterbildung. Lernziele, Lernwege und Einsatzszenarien sind konkret beschrieben.</t>
    </r>
  </si>
  <si>
    <r>
      <rPr>
        <b/>
        <sz val="11"/>
        <rFont val="Arial"/>
        <family val="2"/>
      </rPr>
      <t xml:space="preserve">
3 Punkte
</t>
    </r>
    <r>
      <rPr>
        <sz val="11"/>
        <rFont val="Arial"/>
        <family val="2"/>
      </rPr>
      <t xml:space="preserve">Das Gesamtkonzept ist überwiegend nachvollziehbar dargestellt. Die Verbindung von Theorie und Praxis wird beschrieben, weist jedoch einzelne Lücken oder geringere didaktische Tiefe auf. Die Schulungsstände sind weitgehend in ein Gesamtsystem eingebunden. Die Nutzung für Auszubildende und Fachkräfte ist grundsätzlich möglich, jedoch nicht in allen Bereichen umfassend dargestellt.
</t>
    </r>
  </si>
  <si>
    <r>
      <rPr>
        <b/>
        <sz val="11"/>
        <rFont val="Arial"/>
        <family val="2"/>
      </rPr>
      <t xml:space="preserve">
1 Punkt
</t>
    </r>
    <r>
      <rPr>
        <sz val="11"/>
        <rFont val="Arial"/>
        <family val="2"/>
      </rPr>
      <t xml:space="preserve">Das Gesamtkonzept ist nur teilweise nachvollziehbar dargestellt. Die Verknüpfung von Theorie und Praxis wird lediglich ansatzweise erläutert. Die Schulungsstände werden überwiegend als Einzelkomponenten beschrieben, ohne erkennbare systematische Einbindung. Die Nutzbarkeit für unterschiedliche Zielgruppen ist nur eingeschränkt dargestellt.
</t>
    </r>
  </si>
  <si>
    <r>
      <rPr>
        <b/>
        <sz val="11"/>
        <rFont val="Arial"/>
        <family val="2"/>
      </rPr>
      <t xml:space="preserve">
5 Punkte
</t>
    </r>
    <r>
      <rPr>
        <sz val="11"/>
        <rFont val="Arial"/>
        <family val="2"/>
      </rPr>
      <t xml:space="preserve">
Der KI-Lernassistent bietet einen hohen didaktischen Mehrwert. Fachliche Fragen werden präzise, verständlich und praxisnah beantwortet. Die Unterstützung bei Bedienung, Inbetriebnahme und Fehlersuche erfolgt strukturiert und schrittweise. Der Assistent führt aktiv durch Lern- und Übungsszenarien, erkennt Rückfragen und passt Erläuterungen an den Wissensstand der Nutzer an. Mehrsprachige Interaktionen sind umfassend möglich. Aktuelle Sensor- und Messwerte werden in fachliche Erklärungen und Fehlerdiagnosen nachvollziehbar eingebunden.
</t>
    </r>
  </si>
  <si>
    <r>
      <rPr>
        <b/>
        <sz val="10"/>
        <color theme="1"/>
        <rFont val="Arial"/>
        <family val="2"/>
      </rPr>
      <t xml:space="preserve">Bewertungshinweise: </t>
    </r>
    <r>
      <rPr>
        <sz val="10"/>
        <color theme="1"/>
        <rFont val="Arial"/>
        <family val="2"/>
      </rPr>
      <t xml:space="preserve">
Die Antworten für die Bewertungskriterien werden mit</t>
    </r>
    <r>
      <rPr>
        <sz val="10"/>
        <rFont val="Arial"/>
        <family val="2"/>
      </rPr>
      <t xml:space="preserve"> Punkten innerhalb des Zielerfüllungsgrades von 0 bis maximal 5 bewertet, wobei 5 die beste und</t>
    </r>
    <r>
      <rPr>
        <sz val="10"/>
        <color rgb="FFFF0000"/>
        <rFont val="Arial"/>
        <family val="2"/>
      </rPr>
      <t xml:space="preserve"> </t>
    </r>
    <r>
      <rPr>
        <sz val="10"/>
        <color theme="1"/>
        <rFont val="Arial"/>
        <family val="2"/>
      </rPr>
      <t xml:space="preserve">0 die schlechteste Bewertung darstellt. Angaben zum Preis sind in dem dafür vorgesehenen Preisblatt zu tätigen. Die Ermittlung der Kennzahl und anschließende Bewertung erfolgt durch den Auftraggeber.
Das Angebot wird anhand des Preises (50 %), des Gesamtkonzeptes (30%) und der KI-gestützten Lernsoftware (20%) bewertet. Das Angebot, welches mit der höchsten Gesamtpunktzahl bewertet wurde, erhält den Zuschlag. </t>
    </r>
  </si>
  <si>
    <r>
      <rPr>
        <b/>
        <sz val="11"/>
        <rFont val="Arial"/>
        <family val="2"/>
      </rPr>
      <t xml:space="preserve">
0 Punkte  = Ausschluss</t>
    </r>
    <r>
      <rPr>
        <sz val="11"/>
        <rFont val="Arial"/>
        <family val="2"/>
      </rPr>
      <t xml:space="preserve">
Es liegt kein nachvollziehbares Gesamtkonzept vor oder wesentliche Bestandteile fehlen. Die Verbindung von Theorie und Praxis sowie die Einbindung der Schulungsstände in ein didaktisches Gesamtsystem sind nicht erkennbar. Die Nutzbarkeit für Auszubildende und Fachkräfte wird nicht beschrieben.
</t>
    </r>
  </si>
  <si>
    <r>
      <rPr>
        <b/>
        <sz val="11"/>
        <rFont val="Arial"/>
        <family val="2"/>
      </rPr>
      <t xml:space="preserve">
3 Punkte
</t>
    </r>
    <r>
      <rPr>
        <sz val="11"/>
        <rFont val="Arial"/>
        <family val="2"/>
      </rPr>
      <t xml:space="preserve">Der KI-Lernassistent beantwortet fachliche Fragen überwiegend korrekt und verständlich. Die Unterstützung bei Bedienung und Fehlersuche ist vorhanden und grundsätzlich praxisbezogen. Der Dialog erfolgt kontextbezogen, jedoch mit eingeschränkter Individualisierung oder Nutzerführung. Mehrsprachigkeit wird unterstützt. Aktuelle Sensor- und Messwerte werden teilweise in Erklärungen oder Analysen einbezogen.
</t>
    </r>
  </si>
  <si>
    <r>
      <rPr>
        <b/>
        <sz val="11"/>
        <rFont val="Arial"/>
        <family val="2"/>
      </rPr>
      <t xml:space="preserve">
0 Punkte = Ausschluss</t>
    </r>
    <r>
      <rPr>
        <sz val="11"/>
        <rFont val="Arial"/>
        <family val="2"/>
      </rPr>
      <t xml:space="preserve">
Die beschriebenen Funktionen sind nicht vorhanden, nicht nachvollziehbar beschrieben oder bieten keinen erkennbaren Mehrwert für den Lernprozess. Eine fachlich nutzbare Unterstützung, Anpassung an Lernstände oder Einbindung von aktuellen Sensor- und Messwerten ist nicht erkennbar.
</t>
    </r>
  </si>
  <si>
    <r>
      <rPr>
        <b/>
        <sz val="11"/>
        <rFont val="Arial"/>
        <family val="2"/>
      </rPr>
      <t xml:space="preserve">
1 Punkt
</t>
    </r>
    <r>
      <rPr>
        <sz val="11"/>
        <rFont val="Arial"/>
        <family val="2"/>
      </rPr>
      <t xml:space="preserve">Der KI-Lernassistent beantwortet fachliche Fragen nur teilweise zufriedenstellend oder überwiegend allgemein. Die Unterstützung bei Bedienung und Fehlersuche ist eingeschränkt und wenig auf den konkreten Schulungsstand bezogen. Die Dialogführung erfolgt überwiegend reaktiv ohne erkennbare Anpassung an unterschiedliche Lernstände. Die Nutzung von aktuellen Sensor- und Messwerten ist nur rudimentär vorhanden oder nicht nachvollziehbar dargestellt.
</t>
    </r>
  </si>
  <si>
    <t>107540-2026-002_Anlage 18_Bewertungsmatrix</t>
  </si>
  <si>
    <t>Vergabeverfahren 107540-2026-002 - Ausstattung SHK-Labor BBS Verden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</si>
</sst>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11" x14ac:knownFonts="1">
    <font>
      <sz val="11"/>
      <color theme="1"/>
      <name val="Arial"/>
      <family val="2"/>
    </font>
    <font>
      <b/>
      <sz val="11"/>
      <color theme="1"/>
      <name val="Arial"/>
      <family val="2"/>
    </font>
    <font>
      <b/>
      <sz val="10"/>
      <color theme="1"/>
      <name val="Arial"/>
      <family val="2"/>
    </font>
    <font>
      <b/>
      <sz val="14"/>
      <color theme="1"/>
      <name val="Arial"/>
      <family val="2"/>
    </font>
    <font>
      <sz val="14"/>
      <color theme="1"/>
      <name val="Arial"/>
      <family val="2"/>
    </font>
    <font>
      <sz val="10"/>
      <color theme="1"/>
      <name val="Arial"/>
      <family val="2"/>
    </font>
    <font>
      <sz val="10"/>
      <name val="Arial"/>
      <family val="2"/>
    </font>
    <font>
      <sz val="10"/>
      <color rgb="FFFF0000"/>
      <name val="Arial"/>
      <family val="2"/>
    </font>
    <font>
      <sz val="11"/>
      <name val="Arial"/>
      <family val="2"/>
    </font>
    <font>
      <b/>
      <sz val="12"/>
      <color theme="1"/>
      <name val="Arial"/>
      <family val="2"/>
    </font>
    <font>
      <b/>
      <sz val="1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20">
    <border>
      <left/>
      <right/>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s>
  <cellStyleXfs count="1">
    <xf numFmtId="0" fontId="0" fillId="0" borderId="0"/>
  </cellStyleXfs>
  <cellXfs count="38">
    <xf numFmtId="0" fontId="0" fillId="0" borderId="0" xfId="0"/>
    <xf numFmtId="0" fontId="0" fillId="3" borderId="10" xfId="0" applyFill="1" applyBorder="1" applyAlignment="1">
      <alignment horizontal="center" vertical="center" wrapText="1"/>
    </xf>
    <xf numFmtId="49" fontId="0" fillId="3" borderId="2" xfId="0" applyNumberFormat="1" applyFill="1" applyBorder="1" applyAlignment="1">
      <alignment horizontal="center" vertical="center"/>
    </xf>
    <xf numFmtId="0" fontId="0" fillId="3" borderId="0" xfId="0" applyFill="1"/>
    <xf numFmtId="0" fontId="0" fillId="0" borderId="3" xfId="0" applyBorder="1" applyAlignment="1">
      <alignment vertical="center" wrapText="1"/>
    </xf>
    <xf numFmtId="49" fontId="0" fillId="3" borderId="9" xfId="0" applyNumberFormat="1" applyFill="1" applyBorder="1" applyAlignment="1">
      <alignment horizontal="center" vertical="center" wrapText="1"/>
    </xf>
    <xf numFmtId="0" fontId="0" fillId="3" borderId="0" xfId="0" applyFill="1" applyAlignment="1">
      <alignment wrapText="1"/>
    </xf>
    <xf numFmtId="164" fontId="0" fillId="3" borderId="14" xfId="0" applyNumberFormat="1" applyFill="1" applyBorder="1" applyAlignment="1">
      <alignment horizontal="center" vertical="center" wrapText="1"/>
    </xf>
    <xf numFmtId="0" fontId="3" fillId="3" borderId="0" xfId="0" applyFont="1" applyFill="1"/>
    <xf numFmtId="0" fontId="4" fillId="3" borderId="0" xfId="0" applyFont="1" applyFill="1"/>
    <xf numFmtId="0" fontId="8" fillId="3" borderId="3" xfId="0" applyFont="1" applyFill="1" applyBorder="1" applyAlignment="1">
      <alignment horizontal="center" vertical="center" wrapText="1"/>
    </xf>
    <xf numFmtId="1" fontId="8" fillId="3" borderId="4" xfId="0" applyNumberFormat="1" applyFont="1" applyFill="1" applyBorder="1" applyAlignment="1">
      <alignment horizontal="center" vertical="center"/>
    </xf>
    <xf numFmtId="1" fontId="8" fillId="3" borderId="11" xfId="0" applyNumberFormat="1"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1" fillId="0" borderId="3" xfId="0" applyFont="1" applyBorder="1" applyAlignment="1">
      <alignment vertical="center" wrapText="1"/>
    </xf>
    <xf numFmtId="164" fontId="8" fillId="3" borderId="4" xfId="0" applyNumberFormat="1" applyFont="1" applyFill="1" applyBorder="1" applyAlignment="1">
      <alignment horizontal="center" vertical="top" wrapText="1"/>
    </xf>
    <xf numFmtId="164" fontId="8" fillId="3" borderId="2" xfId="0" applyNumberFormat="1" applyFont="1" applyFill="1" applyBorder="1" applyAlignment="1">
      <alignment horizontal="center" vertical="top" wrapText="1"/>
    </xf>
    <xf numFmtId="0" fontId="8" fillId="0" borderId="18" xfId="0" applyFont="1" applyBorder="1" applyAlignment="1">
      <alignment horizontal="center" vertical="top" wrapText="1"/>
    </xf>
    <xf numFmtId="0" fontId="0" fillId="2" borderId="17" xfId="0" applyFill="1" applyBorder="1" applyAlignment="1" applyProtection="1">
      <alignment horizontal="right" wrapText="1"/>
      <protection locked="0"/>
    </xf>
    <xf numFmtId="4" fontId="0" fillId="2" borderId="19" xfId="0" applyNumberFormat="1" applyFill="1" applyBorder="1" applyAlignment="1">
      <alignment horizontal="right"/>
    </xf>
    <xf numFmtId="4" fontId="0" fillId="3" borderId="13" xfId="0" applyNumberFormat="1" applyFill="1" applyBorder="1" applyAlignment="1">
      <alignment horizontal="right" wrapText="1"/>
    </xf>
    <xf numFmtId="0" fontId="1" fillId="2" borderId="6" xfId="0" applyFont="1" applyFill="1" applyBorder="1" applyAlignment="1">
      <alignment horizontal="right" wrapText="1"/>
    </xf>
    <xf numFmtId="0" fontId="1" fillId="2" borderId="1"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16" xfId="0" applyFont="1" applyFill="1" applyBorder="1" applyAlignment="1">
      <alignment horizontal="right" vertical="center" wrapText="1"/>
    </xf>
    <xf numFmtId="164" fontId="0" fillId="3" borderId="4" xfId="0" applyNumberFormat="1" applyFill="1" applyBorder="1" applyAlignment="1">
      <alignment horizontal="center" vertical="center" wrapText="1"/>
    </xf>
    <xf numFmtId="164" fontId="0" fillId="3" borderId="15" xfId="0" applyNumberFormat="1" applyFill="1" applyBorder="1" applyAlignment="1">
      <alignment horizontal="center" vertical="center" wrapText="1"/>
    </xf>
    <xf numFmtId="0" fontId="0" fillId="0" borderId="15" xfId="0" applyBorder="1" applyAlignment="1">
      <alignment horizontal="center" vertical="center" wrapText="1"/>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3" fillId="3" borderId="0" xfId="0" applyFont="1" applyFill="1" applyAlignment="1">
      <alignment horizontal="left"/>
    </xf>
    <xf numFmtId="0" fontId="5" fillId="4" borderId="1"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16"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
  <sheetViews>
    <sheetView tabSelected="1" zoomScale="80" zoomScaleNormal="80" workbookViewId="0">
      <selection activeCell="P4" sqref="P4"/>
    </sheetView>
  </sheetViews>
  <sheetFormatPr baseColWidth="10" defaultColWidth="11" defaultRowHeight="14.25" x14ac:dyDescent="0.2"/>
  <cols>
    <col min="1" max="1" width="7.625" style="3" customWidth="1"/>
    <col min="2" max="2" width="32.125" style="3" customWidth="1"/>
    <col min="3" max="3" width="14.375" style="3" customWidth="1"/>
    <col min="4" max="4" width="11" style="3"/>
    <col min="5" max="5" width="25.875" style="3" customWidth="1"/>
    <col min="6" max="8" width="21.625" style="3" customWidth="1"/>
    <col min="9" max="9" width="11" style="3"/>
    <col min="10" max="10" width="12" style="3" bestFit="1" customWidth="1"/>
    <col min="11" max="16384" width="11" style="3"/>
  </cols>
  <sheetData>
    <row r="1" spans="1:10" ht="18" x14ac:dyDescent="0.25">
      <c r="A1" s="34" t="s">
        <v>26</v>
      </c>
      <c r="B1" s="34"/>
      <c r="C1" s="34"/>
      <c r="D1" s="34"/>
      <c r="E1" s="34"/>
      <c r="F1" s="34"/>
      <c r="G1" s="34"/>
    </row>
    <row r="2" spans="1:10" ht="18" x14ac:dyDescent="0.25">
      <c r="A2" s="8" t="s">
        <v>25</v>
      </c>
      <c r="B2" s="8"/>
      <c r="C2" s="9"/>
    </row>
    <row r="3" spans="1:10" ht="14.25" customHeight="1" thickBot="1" x14ac:dyDescent="0.3">
      <c r="A3" s="8"/>
      <c r="B3" s="8"/>
      <c r="C3" s="9"/>
    </row>
    <row r="4" spans="1:10" ht="91.5" customHeight="1" thickBot="1" x14ac:dyDescent="0.25">
      <c r="A4" s="35" t="s">
        <v>20</v>
      </c>
      <c r="B4" s="36"/>
      <c r="C4" s="36"/>
      <c r="D4" s="36"/>
      <c r="E4" s="36"/>
      <c r="F4" s="36"/>
      <c r="G4" s="36"/>
      <c r="H4" s="36"/>
      <c r="I4" s="36"/>
      <c r="J4" s="37"/>
    </row>
    <row r="5" spans="1:10" ht="15" thickBot="1" x14ac:dyDescent="0.25"/>
    <row r="6" spans="1:10" ht="58.5" customHeight="1" thickBot="1" x14ac:dyDescent="0.25">
      <c r="A6" s="13" t="s">
        <v>0</v>
      </c>
      <c r="B6" s="14" t="s">
        <v>1</v>
      </c>
      <c r="C6" s="15" t="s">
        <v>2</v>
      </c>
      <c r="D6" s="15" t="s">
        <v>3</v>
      </c>
      <c r="E6" s="31" t="s">
        <v>8</v>
      </c>
      <c r="F6" s="32"/>
      <c r="G6" s="32"/>
      <c r="H6" s="33"/>
      <c r="I6" s="16" t="s">
        <v>11</v>
      </c>
      <c r="J6" s="16" t="s">
        <v>10</v>
      </c>
    </row>
    <row r="7" spans="1:10" s="6" customFormat="1" ht="57" customHeight="1" thickBot="1" x14ac:dyDescent="0.25">
      <c r="A7" s="5" t="s">
        <v>5</v>
      </c>
      <c r="B7" s="17" t="s">
        <v>12</v>
      </c>
      <c r="C7" s="1">
        <v>5</v>
      </c>
      <c r="D7" s="12">
        <v>50</v>
      </c>
      <c r="E7" s="7" t="s">
        <v>15</v>
      </c>
      <c r="F7" s="28" t="s">
        <v>9</v>
      </c>
      <c r="G7" s="29"/>
      <c r="H7" s="30"/>
      <c r="I7" s="21">
        <v>0</v>
      </c>
      <c r="J7" s="23">
        <f t="shared" ref="J7:J9" si="0">I7*(D7/100)</f>
        <v>0</v>
      </c>
    </row>
    <row r="8" spans="1:10" ht="373.5" thickBot="1" x14ac:dyDescent="0.25">
      <c r="A8" s="2" t="s">
        <v>6</v>
      </c>
      <c r="B8" s="4" t="s">
        <v>13</v>
      </c>
      <c r="C8" s="10">
        <v>5</v>
      </c>
      <c r="D8" s="11">
        <v>30</v>
      </c>
      <c r="E8" s="19" t="s">
        <v>16</v>
      </c>
      <c r="F8" s="20" t="s">
        <v>17</v>
      </c>
      <c r="G8" s="20" t="s">
        <v>18</v>
      </c>
      <c r="H8" s="18" t="s">
        <v>21</v>
      </c>
      <c r="I8" s="21">
        <v>0</v>
      </c>
      <c r="J8" s="23">
        <f t="shared" si="0"/>
        <v>0</v>
      </c>
    </row>
    <row r="9" spans="1:10" ht="409.6" thickBot="1" x14ac:dyDescent="0.25">
      <c r="A9" s="2" t="s">
        <v>7</v>
      </c>
      <c r="B9" s="17" t="s">
        <v>14</v>
      </c>
      <c r="C9" s="10">
        <v>5</v>
      </c>
      <c r="D9" s="11">
        <v>20</v>
      </c>
      <c r="E9" s="19" t="s">
        <v>19</v>
      </c>
      <c r="F9" s="20" t="s">
        <v>22</v>
      </c>
      <c r="G9" s="18" t="s">
        <v>24</v>
      </c>
      <c r="H9" s="18" t="s">
        <v>23</v>
      </c>
      <c r="I9" s="21">
        <v>0</v>
      </c>
      <c r="J9" s="23">
        <f t="shared" si="0"/>
        <v>0</v>
      </c>
    </row>
    <row r="10" spans="1:10" ht="15.75" thickBot="1" x14ac:dyDescent="0.3">
      <c r="A10" s="25" t="s">
        <v>4</v>
      </c>
      <c r="B10" s="26"/>
      <c r="C10" s="26"/>
      <c r="D10" s="26"/>
      <c r="E10" s="26"/>
      <c r="F10" s="26"/>
      <c r="G10" s="26"/>
      <c r="H10" s="27"/>
      <c r="I10" s="24">
        <v>0</v>
      </c>
      <c r="J10" s="22">
        <f>SUM(J7:J9)</f>
        <v>0</v>
      </c>
    </row>
    <row r="11" spans="1:10" ht="15.75" customHeight="1" x14ac:dyDescent="0.2"/>
  </sheetData>
  <sheetProtection algorithmName="SHA-512" hashValue="joqmD2m88olsdBVOx7BGqIT/9L2bEKcWYVY6qNXde+PJ+Uuim6QaF+IOmK5lHAhHfWoJytoCvqXlodjVLNV0Fg==" saltValue="Kcn6DRRLjyUiHlDQId6DKw==" spinCount="100000" sheet="1" objects="1" scenarios="1"/>
  <mergeCells count="5">
    <mergeCell ref="A10:H10"/>
    <mergeCell ref="F7:H7"/>
    <mergeCell ref="E6:H6"/>
    <mergeCell ref="A4:J4"/>
    <mergeCell ref="A1:G1"/>
  </mergeCells>
  <pageMargins left="0.70866141732283472" right="0.70866141732283472" top="0.78740157480314965" bottom="0.78740157480314965" header="0.31496062992125984" footer="0.31496062992125984"/>
  <pageSetup paperSize="9" scale="44"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Bewertungsmatrix</vt:lpstr>
      <vt:lpstr>Bewertungsmatrix!Druckbereich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Wulfers, Marc</dc:creator>
  <cp:lastModifiedBy>Mahnken, Elsa</cp:lastModifiedBy>
  <cp:lastPrinted>2021-07-07T06:36:36Z</cp:lastPrinted>
  <dcterms:created xsi:type="dcterms:W3CDTF">2016-04-04T06:37:21Z</dcterms:created>
  <dcterms:modified xsi:type="dcterms:W3CDTF">2026-06-30T12:45:09Z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S_LastOpenTime">
    <vt:lpwstr>7/1/2019 7:27:18 AM</vt:lpwstr>
  </property>
  <property fmtid="{D5CDD505-2E9C-101B-9397-08002B2CF9AE}" pid="3" name="OS_LastOpenUser">
    <vt:lpwstr>BRUNSS</vt:lpwstr>
  </property>
  <property fmtid="{D5CDD505-2E9C-101B-9397-08002B2CF9AE}" pid="4" name="os_autosavelastposition14280050">
    <vt:lpwstr>Tabelle1|7|14</vt:lpwstr>
  </property>
  <property fmtid="{D5CDD505-2E9C-101B-9397-08002B2CF9AE}" pid="5" name="OS_LastSave">
    <vt:lpwstr>7/1/2019 7:32:13 AM</vt:lpwstr>
  </property>
  <property fmtid="{D5CDD505-2E9C-101B-9397-08002B2CF9AE}" pid="6" name="OS_LastSaveUser">
    <vt:lpwstr>BRUNSS</vt:lpwstr>
  </property>
  <property fmtid="{D5CDD505-2E9C-101B-9397-08002B2CF9AE}" pid="7" name="OS_LastDocumentSaved">
    <vt:bool>false</vt:bool>
  </property>
  <property fmtid="{D5CDD505-2E9C-101B-9397-08002B2CF9AE}" pid="8" name="MustSave">
    <vt:bool>false</vt:bool>
  </property>
</Properties>
</file>